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rina.difesa.it\dfs_laspezia\MarinarsenSP\RCLE\SPE\N_StruttureImpianti\Nuovo Strutture-Impianti\2. Rinnovi 2025\25A0035 - MINERVINI - Tenute Bacini\2° bando\DAC\"/>
    </mc:Choice>
  </mc:AlternateContent>
  <xr:revisionPtr revIDLastSave="0" documentId="13_ncr:1_{4A3333A4-B434-422F-AA3A-E8DEBDFBFE52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ABBIGLIAMENTO DA LAVORO" sheetId="2" r:id="rId1"/>
  </sheets>
  <definedNames>
    <definedName name="_xlnm.Print_Area" localSheetId="0">'ABBIGLIAMENTO DA LAVORO'!$A$1:$F$25</definedName>
  </definedNames>
  <calcPr calcId="191029"/>
</workbook>
</file>

<file path=xl/calcChain.xml><?xml version="1.0" encoding="utf-8"?>
<calcChain xmlns="http://schemas.openxmlformats.org/spreadsheetml/2006/main">
  <c r="F5" i="2" l="1"/>
  <c r="F6" i="2" l="1"/>
  <c r="F8" i="2" s="1"/>
  <c r="F10" i="2" l="1"/>
  <c r="C24" i="2"/>
  <c r="C17" i="2"/>
</calcChain>
</file>

<file path=xl/sharedStrings.xml><?xml version="1.0" encoding="utf-8"?>
<sst xmlns="http://schemas.openxmlformats.org/spreadsheetml/2006/main" count="23" uniqueCount="18">
  <si>
    <t>N</t>
  </si>
  <si>
    <t>ITEM</t>
  </si>
  <si>
    <t>QUANTITA'</t>
  </si>
  <si>
    <t>unità di misura</t>
  </si>
  <si>
    <t>ELENCO</t>
  </si>
  <si>
    <t>MARINARSEN LA SPEZIA</t>
  </si>
  <si>
    <t xml:space="preserve">OGGETTO: Elenco e specifiche tecniche per acquisto ABBIGLIAMENTO DA LAVORO </t>
  </si>
  <si>
    <t>TAGLIA</t>
  </si>
  <si>
    <t>Giacca impermeabile di colore blue navy</t>
  </si>
  <si>
    <t>M</t>
  </si>
  <si>
    <t>L</t>
  </si>
  <si>
    <t xml:space="preserve">Pantalone/salopette impermeabile di colore blue navy. </t>
  </si>
  <si>
    <t>TOTALE</t>
  </si>
  <si>
    <t>COSTO UNITARIO OFFERTO</t>
  </si>
  <si>
    <t>TOTALE FORNITURA</t>
  </si>
  <si>
    <t>PREZZO TOTALE</t>
  </si>
  <si>
    <t>IVA 22%</t>
  </si>
  <si>
    <t>TENUTA IMPERMEABILE PER BACINI: tenuta impermeabile composta da giacca (Helly Hansen Men's Pier 4.0 Coastal Sailing Jacket) e pantalone/salopette (Helly Hansen Men's Pier 4.0 Coastal Sailing Bib) in materiale waterproof, windproof e traspirabile, Colore: 597 NAVY.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</si>
</sst>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[$€-2]\ #,##0.00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7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7">
    <xf numFmtId="0" fontId="0" fillId="0" borderId="0" xfId="0"/>
    <xf numFmtId="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8" fillId="2" borderId="3" xfId="0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/>
    </xf>
    <xf numFmtId="164" fontId="1" fillId="0" borderId="4" xfId="1" applyNumberFormat="1" applyFont="1" applyBorder="1" applyAlignment="1">
      <alignment horizontal="center" vertical="center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165" fontId="2" fillId="0" borderId="1" xfId="0" applyNumberFormat="1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horizontal="left" vertical="center" wrapText="1"/>
    </xf>
    <xf numFmtId="164" fontId="1" fillId="0" borderId="1" xfId="1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right" vertic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="110" zoomScaleNormal="110" zoomScaleSheetLayoutView="130" workbookViewId="0">
      <selection activeCell="E5" sqref="E5"/>
    </sheetView>
  </sheetViews>
  <sheetFormatPr defaultColWidth="8.85546875" defaultRowHeight="15.75" x14ac:dyDescent="0.25"/>
  <cols>
    <col min="1" max="1" width="8.7109375" style="3" customWidth="1"/>
    <col min="2" max="2" width="104.5703125" style="1" customWidth="1"/>
    <col min="3" max="3" width="9.5703125" style="2" customWidth="1"/>
    <col min="4" max="4" width="8.85546875" style="2" customWidth="1"/>
    <col min="5" max="6" width="12.7109375" style="1" customWidth="1"/>
    <col min="7" max="8" width="8.85546875" style="1"/>
    <col min="9" max="9" width="20.7109375" style="1" customWidth="1"/>
    <col min="10" max="16384" width="8.85546875" style="1"/>
  </cols>
  <sheetData>
    <row r="1" spans="1:6" x14ac:dyDescent="0.25">
      <c r="C1" s="26"/>
      <c r="D1" s="26"/>
      <c r="E1" s="26"/>
      <c r="F1" s="26"/>
    </row>
    <row r="2" spans="1:6" x14ac:dyDescent="0.25">
      <c r="A2" s="25" t="s">
        <v>5</v>
      </c>
      <c r="B2" s="25"/>
      <c r="C2" s="25"/>
      <c r="D2" s="25"/>
      <c r="E2" s="25"/>
      <c r="F2" s="25"/>
    </row>
    <row r="3" spans="1:6" x14ac:dyDescent="0.25">
      <c r="A3" s="24" t="s">
        <v>6</v>
      </c>
      <c r="B3" s="24"/>
      <c r="C3" s="24"/>
      <c r="D3" s="24"/>
      <c r="E3" s="24"/>
      <c r="F3" s="24"/>
    </row>
    <row r="4" spans="1:6" ht="27" x14ac:dyDescent="0.25">
      <c r="A4" s="14" t="s">
        <v>1</v>
      </c>
      <c r="B4" s="14" t="s">
        <v>4</v>
      </c>
      <c r="C4" s="15" t="s">
        <v>3</v>
      </c>
      <c r="D4" s="16" t="s">
        <v>2</v>
      </c>
      <c r="E4" s="16" t="s">
        <v>13</v>
      </c>
      <c r="F4" s="16" t="s">
        <v>15</v>
      </c>
    </row>
    <row r="5" spans="1:6" ht="48" customHeight="1" x14ac:dyDescent="0.25">
      <c r="A5" s="6">
        <v>1</v>
      </c>
      <c r="B5" s="23" t="s">
        <v>17</v>
      </c>
      <c r="C5" s="5" t="s">
        <v>0</v>
      </c>
      <c r="D5" s="4">
        <v>15</v>
      </c>
      <c r="E5" s="22"/>
      <c r="F5" s="8">
        <f>E5*D5</f>
        <v>0</v>
      </c>
    </row>
    <row r="6" spans="1:6" x14ac:dyDescent="0.25">
      <c r="E6" s="18" t="s">
        <v>12</v>
      </c>
      <c r="F6" s="17">
        <f>SUM(F5:F5)</f>
        <v>0</v>
      </c>
    </row>
    <row r="7" spans="1:6" x14ac:dyDescent="0.25">
      <c r="E7" s="19"/>
      <c r="F7" s="20"/>
    </row>
    <row r="8" spans="1:6" x14ac:dyDescent="0.25">
      <c r="E8" s="19" t="s">
        <v>16</v>
      </c>
      <c r="F8" s="20">
        <f>+F6*0.22</f>
        <v>0</v>
      </c>
    </row>
    <row r="9" spans="1:6" ht="16.5" thickBot="1" x14ac:dyDescent="0.3">
      <c r="E9" s="19"/>
      <c r="F9" s="20"/>
    </row>
    <row r="10" spans="1:6" ht="16.5" thickBot="1" x14ac:dyDescent="0.3">
      <c r="E10" s="19" t="s">
        <v>14</v>
      </c>
      <c r="F10" s="21">
        <f>+F6+F8</f>
        <v>0</v>
      </c>
    </row>
    <row r="11" spans="1:6" x14ac:dyDescent="0.25">
      <c r="E11" s="19"/>
      <c r="F11" s="20"/>
    </row>
    <row r="12" spans="1:6" x14ac:dyDescent="0.25">
      <c r="E12" s="19"/>
      <c r="F12" s="20"/>
    </row>
    <row r="13" spans="1:6" x14ac:dyDescent="0.25">
      <c r="B13" s="7" t="s">
        <v>8</v>
      </c>
    </row>
    <row r="14" spans="1:6" x14ac:dyDescent="0.25">
      <c r="B14" s="9" t="s">
        <v>7</v>
      </c>
      <c r="C14" s="13" t="s">
        <v>2</v>
      </c>
    </row>
    <row r="15" spans="1:6" ht="18.75" x14ac:dyDescent="0.25">
      <c r="B15" s="10" t="s">
        <v>9</v>
      </c>
      <c r="C15" s="10">
        <v>10</v>
      </c>
    </row>
    <row r="16" spans="1:6" ht="19.5" thickBot="1" x14ac:dyDescent="0.3">
      <c r="B16" s="10" t="s">
        <v>10</v>
      </c>
      <c r="C16" s="10">
        <v>5</v>
      </c>
    </row>
    <row r="17" spans="2:3" ht="19.5" thickBot="1" x14ac:dyDescent="0.35">
      <c r="B17" s="11"/>
      <c r="C17" s="12">
        <f>SUM(C15:C16)</f>
        <v>15</v>
      </c>
    </row>
    <row r="20" spans="2:3" x14ac:dyDescent="0.25">
      <c r="B20" s="7" t="s">
        <v>11</v>
      </c>
    </row>
    <row r="21" spans="2:3" x14ac:dyDescent="0.25">
      <c r="B21" s="9" t="s">
        <v>7</v>
      </c>
      <c r="C21" s="13" t="s">
        <v>2</v>
      </c>
    </row>
    <row r="22" spans="2:3" ht="18.75" x14ac:dyDescent="0.25">
      <c r="B22" s="10" t="s">
        <v>9</v>
      </c>
      <c r="C22" s="10">
        <v>10</v>
      </c>
    </row>
    <row r="23" spans="2:3" ht="19.5" thickBot="1" x14ac:dyDescent="0.3">
      <c r="B23" s="10" t="s">
        <v>10</v>
      </c>
      <c r="C23" s="10">
        <v>5</v>
      </c>
    </row>
    <row r="24" spans="2:3" ht="19.5" thickBot="1" x14ac:dyDescent="0.35">
      <c r="B24" s="11"/>
      <c r="C24" s="12">
        <f>SUM(C22:C23)</f>
        <v>15</v>
      </c>
    </row>
  </sheetData>
  <mergeCells count="3">
    <mergeCell ref="A3:F3"/>
    <mergeCell ref="A2:F2"/>
    <mergeCell ref="C1:F1"/>
  </mergeCells>
  <pageMargins left="0.34" right="0.3" top="0.25" bottom="0.4" header="0.17" footer="0.31496062992125984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DFD6D9027DA964F903DE3EE1DFFEAD4" ma:contentTypeVersion="0" ma:contentTypeDescription="Creare un nuovo documento." ma:contentTypeScope="" ma:versionID="df647265dfcd930ec95524e47e4f362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8b46ffcfab2f96f65a7e4e9184f8b9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D78057-061E-49BC-ABEF-C76C317AE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8D1E60-80A8-4D75-A698-D79BF5A8875E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1F58E3A-12A5-4331-B00D-4EBC23956E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ABBIGLIAMENTO DA LAVORO</vt:lpstr>
      <vt:lpstr>'ABBIGLIAMENTO DA LAVORO'!Area_stampa</vt:lpstr>
    </vt:vector>
  </TitlesOfParts>
  <Company>MMI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f_bellotti</dc:creator>
  <cp:lastModifiedBy>Minervini Luigi - C.C.</cp:lastModifiedBy>
  <cp:lastPrinted>2025-07-02T16:05:56Z</cp:lastPrinted>
  <dcterms:created xsi:type="dcterms:W3CDTF">2012-02-06T15:12:00Z</dcterms:created>
  <dcterms:modified xsi:type="dcterms:W3CDTF">2025-09-16T12:50:21Z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0x0101005DFD6D9027DA964F903DE3EE1DFFEAD4</vt:lpwstr>
  </property>
  <property fmtid="{D5CDD505-2E9C-101B-9397-08002B2CF9AE}" pid="3" name="PublishingExpirationDate">
    <vt:lpwstr/>
  </property>
  <property fmtid="{D5CDD505-2E9C-101B-9397-08002B2CF9AE}" pid="4" name="PublishingStartDate">
    <vt:lpwstr/>
  </property>
</Properties>
</file>